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квартал\"/>
    </mc:Choice>
  </mc:AlternateContent>
  <bookViews>
    <workbookView xWindow="0" yWindow="0" windowWidth="23250" windowHeight="11835"/>
  </bookViews>
  <sheets>
    <sheet name="2019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D20" i="2"/>
  <c r="D18" i="2"/>
  <c r="C10" i="2" l="1"/>
  <c r="E17" i="2" l="1"/>
  <c r="E15" i="2" l="1"/>
  <c r="E16" i="2"/>
  <c r="C20" i="2" l="1"/>
  <c r="D9" i="2"/>
  <c r="C9" i="2"/>
  <c r="C18" i="2"/>
  <c r="E21" i="2" l="1"/>
  <c r="E20" i="2"/>
  <c r="E19" i="2"/>
  <c r="E18" i="2"/>
  <c r="E14" i="2"/>
  <c r="E13" i="2"/>
  <c r="E12" i="2"/>
  <c r="E11" i="2"/>
  <c r="E9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<sst xmlns="http://schemas.openxmlformats.org/spreadsheetml/2006/main" count="23" uniqueCount="20">
  <si>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</si>
  <si>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</si>
  <si>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</si>
  <si>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</si>
  <si>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</si>
  <si>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</si>
  <si>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</si>
  <si>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</si>
  <si>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</si>
  <si>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</si>
  <si>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Единовременные выплаты неработающим пенсионерам в связи с Юбилеем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</si>
  <si>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</si>
  <si>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</si>
  <si>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</si>
  <si>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</si>
  <si>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</si>
  <si>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% исполнения</t>
  </si>
  <si>
    <t>Приложение № 8</t>
  </si>
  <si>
    <t>Дополнительные меры социальной поддержки и социальной помощи для отдельных категорий граждан (денежные выплаты отдельным категориям граждан)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</si>
  <si>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за 1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</si>
</sst>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C23" sqref="C23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9"/>
      <c r="E1" s="9" t="s">
        <v>17</v>
      </c>
    </row>
    <row r="2" spans="1:5" x14ac:dyDescent="0.2">
      <c r="D2" s="9"/>
      <c r="E2" s="9" t="s">
        <v>8</v>
      </c>
    </row>
    <row r="4" spans="1:5" ht="51.75" customHeight="1" x14ac:dyDescent="0.2">
      <c r="A4" s="5"/>
      <c r="B4" s="25" t="s">
        <v>19</v>
      </c>
      <c r="C4" s="25"/>
      <c r="D4" s="25"/>
      <c r="E4" s="25"/>
    </row>
    <row r="5" spans="1:5" ht="15.75" x14ac:dyDescent="0.2">
      <c r="B5" s="7"/>
      <c r="C5" s="7"/>
      <c r="D5" s="8"/>
      <c r="E5" s="8" t="s">
        <v>0</v>
      </c>
    </row>
    <row r="6" spans="1:5" ht="31.5" x14ac:dyDescent="0.2">
      <c r="B6" s="18" t="s">
        <v>1</v>
      </c>
      <c r="C6" s="18" t="s">
        <v>7</v>
      </c>
      <c r="D6" s="18" t="s">
        <v>6</v>
      </c>
      <c r="E6" s="18" t="s">
        <v>16</v>
      </c>
    </row>
    <row r="7" spans="1:5" x14ac:dyDescent="0.2">
      <c r="B7" s="12" t="s">
        <v>11</v>
      </c>
      <c r="C7" s="15">
        <f>C8+C9+C10</f>
        <v>66152900</v>
      </c>
      <c r="D7" s="24">
        <f>D8+D9+D10</f>
        <v>11867323.58</v>
      </c>
      <c r="E7" s="15">
        <f>D7/C7*100</f>
        <v>17.939234077417616</v>
      </c>
    </row>
    <row r="8" spans="1:5" x14ac:dyDescent="0.2">
      <c r="B8" s="12" t="s">
        <v>3</v>
      </c>
      <c r="C8" s="15"/>
      <c r="D8" s="24"/>
      <c r="E8" s="15"/>
    </row>
    <row r="9" spans="1:5" x14ac:dyDescent="0.2">
      <c r="A9" s="5"/>
      <c r="B9" s="12" t="s">
        <v>2</v>
      </c>
      <c r="C9" s="15">
        <f>C19+C21</f>
        <v>64755600</v>
      </c>
      <c r="D9" s="24">
        <f>D19+D21</f>
        <v>11813823.58</v>
      </c>
      <c r="E9" s="15">
        <f t="shared" ref="E9:E21" si="0">D9/C9*100</f>
        <v>18.243709547900107</v>
      </c>
    </row>
    <row r="10" spans="1:5" x14ac:dyDescent="0.2">
      <c r="A10" s="6"/>
      <c r="B10" s="12" t="s">
        <v>4</v>
      </c>
      <c r="C10" s="15">
        <f>C11+C12+C13+C14+C15+C16+C17</f>
        <v>1397300</v>
      </c>
      <c r="D10" s="15">
        <f>D11+D12+D13+D14+D15+D16+D17</f>
        <v>53500</v>
      </c>
      <c r="E10" s="15">
        <f t="shared" si="0"/>
        <v>3.8288127102268663</v>
      </c>
    </row>
    <row r="11" spans="1:5" ht="25.5" x14ac:dyDescent="0.2">
      <c r="A11" s="6"/>
      <c r="B11" s="13" t="s">
        <v>12</v>
      </c>
      <c r="C11" s="20">
        <v>1001800</v>
      </c>
      <c r="D11" s="22">
        <v>0</v>
      </c>
      <c r="E11" s="20">
        <f t="shared" si="0"/>
        <v>0</v>
      </c>
    </row>
    <row r="12" spans="1:5" ht="25.5" x14ac:dyDescent="0.2">
      <c r="A12" s="6"/>
      <c r="B12" s="13" t="s">
        <v>5</v>
      </c>
      <c r="C12" s="20">
        <v>95500</v>
      </c>
      <c r="D12" s="22">
        <v>25500</v>
      </c>
      <c r="E12" s="20">
        <f t="shared" si="0"/>
        <v>26.701570680628272</v>
      </c>
    </row>
    <row r="13" spans="1:5" ht="27" customHeight="1" x14ac:dyDescent="0.2">
      <c r="A13" s="6"/>
      <c r="B13" s="13" t="s">
        <v>13</v>
      </c>
      <c r="C13" s="20">
        <v>90000</v>
      </c>
      <c r="D13" s="22">
        <v>18000</v>
      </c>
      <c r="E13" s="20">
        <f t="shared" si="0"/>
        <v>20</v>
      </c>
    </row>
    <row r="14" spans="1:5" ht="25.5" x14ac:dyDescent="0.2">
      <c r="A14" s="6"/>
      <c r="B14" s="13" t="s">
        <v>10</v>
      </c>
      <c r="C14" s="20">
        <v>20000</v>
      </c>
      <c r="D14" s="22">
        <v>10000</v>
      </c>
      <c r="E14" s="20">
        <f t="shared" si="0"/>
        <v>50</v>
      </c>
    </row>
    <row r="15" spans="1:5" ht="25.5" hidden="1" x14ac:dyDescent="0.2">
      <c r="A15" s="6"/>
      <c r="B15" s="13" t="s">
        <v>14</v>
      </c>
      <c r="C15" s="20"/>
      <c r="D15" s="22"/>
      <c r="E15" s="20" t="e">
        <f t="shared" si="0"/>
        <v>#DIV/0!</v>
      </c>
    </row>
    <row r="16" spans="1:5" ht="25.5" x14ac:dyDescent="0.2">
      <c r="A16" s="6"/>
      <c r="B16" s="13" t="s">
        <v>14</v>
      </c>
      <c r="C16" s="20">
        <v>190000</v>
      </c>
      <c r="D16" s="22"/>
      <c r="E16" s="20">
        <f t="shared" si="0"/>
        <v>0</v>
      </c>
    </row>
    <row r="17" spans="1:6" ht="49.15" hidden="1" customHeight="1" x14ac:dyDescent="0.2">
      <c r="A17" s="6"/>
      <c r="B17" s="19" t="s">
        <v>18</v>
      </c>
      <c r="C17" s="20"/>
      <c r="D17" s="22"/>
      <c r="E17" s="20" t="e">
        <f t="shared" si="0"/>
        <v>#DIV/0!</v>
      </c>
    </row>
    <row r="18" spans="1:6" s="10" customFormat="1" ht="38.25" x14ac:dyDescent="0.25">
      <c r="B18" s="13" t="s">
        <v>15</v>
      </c>
      <c r="C18" s="20">
        <f>C19</f>
        <v>32472000</v>
      </c>
      <c r="D18" s="22">
        <f>D19</f>
        <v>7301122.0700000003</v>
      </c>
      <c r="E18" s="20">
        <f t="shared" si="0"/>
        <v>22.484362127371273</v>
      </c>
      <c r="F18" s="11"/>
    </row>
    <row r="19" spans="1:6" ht="24" customHeight="1" x14ac:dyDescent="0.2">
      <c r="A19" s="6"/>
      <c r="B19" s="14" t="s">
        <v>2</v>
      </c>
      <c r="C19" s="21">
        <v>32472000</v>
      </c>
      <c r="D19" s="23">
        <v>7301122.0700000003</v>
      </c>
      <c r="E19" s="21">
        <f t="shared" si="0"/>
        <v>22.484362127371273</v>
      </c>
    </row>
    <row r="20" spans="1:6" ht="51" x14ac:dyDescent="0.2">
      <c r="A20" s="6"/>
      <c r="B20" s="13" t="s">
        <v>9</v>
      </c>
      <c r="C20" s="16">
        <f>C21</f>
        <v>32283600</v>
      </c>
      <c r="D20" s="16">
        <f>D21</f>
        <v>4512701.51</v>
      </c>
      <c r="E20" s="16">
        <f t="shared" si="0"/>
        <v>13.978309451238399</v>
      </c>
    </row>
    <row r="21" spans="1:6" ht="20.45" customHeight="1" x14ac:dyDescent="0.2">
      <c r="A21" s="6"/>
      <c r="B21" s="14" t="s">
        <v>2</v>
      </c>
      <c r="C21" s="17">
        <v>32283600</v>
      </c>
      <c r="D21" s="17">
        <v>4512701.51</v>
      </c>
      <c r="E21" s="17">
        <f t="shared" si="0"/>
        <v>13.978309451238399</v>
      </c>
    </row>
    <row r="22" spans="1:6" s="3" customFormat="1" x14ac:dyDescent="0.2">
      <c r="A22" s="4"/>
      <c r="B22" s="1"/>
      <c r="C22" s="2"/>
      <c r="D22" s="1"/>
      <c r="E22" s="1"/>
    </row>
    <row r="23" spans="1:6" x14ac:dyDescent="0.2">
      <c r="A23" s="5"/>
    </row>
    <row r="24" spans="1:6" x14ac:dyDescent="0.2">
      <c r="A24" s="5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28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2021-05-18T06:59:51Z</cp:lastPrinted>
  <dcterms:created xsi:type="dcterms:W3CDTF">1996-10-08T23:32:33Z</dcterms:created>
  <dcterms:modified xsi:type="dcterms:W3CDTF">2021-05-18T06:59:54Z</dcterms:modified>
</cp:coreProperties>
</file>